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E68D68B01C673AFC8F025C9E4706C61948491DB1" xr6:coauthVersionLast="36" xr6:coauthVersionMax="36" xr10:uidLastSave="{00000000-0000-0000-0000-000000000000}"/>
  <bookViews>
    <workbookView xWindow="14880" yWindow="660" windowWidth="14810" windowHeight="8010" firstSheet="2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DPF!$A$1:$G$57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F29" i="7" l="1"/>
  <c r="F30" i="7"/>
  <c r="F31" i="7"/>
  <c r="F32" i="7"/>
  <c r="F33" i="7"/>
  <c r="F34" i="7"/>
  <c r="F16" i="7"/>
  <c r="F17" i="7"/>
  <c r="F18" i="7"/>
  <c r="F19" i="7"/>
  <c r="F20" i="7"/>
  <c r="F21" i="7"/>
  <c r="E45" i="1"/>
  <c r="F45" i="1"/>
  <c r="G45" i="1"/>
  <c r="D45" i="1"/>
  <c r="F27" i="7"/>
  <c r="F28" i="7"/>
  <c r="F14" i="7"/>
  <c r="F15" i="7"/>
  <c r="F36" i="7"/>
  <c r="F24" i="7"/>
  <c r="F25" i="7"/>
  <c r="F26" i="7"/>
  <c r="F23" i="7"/>
  <c r="F11" i="7"/>
  <c r="F12" i="7"/>
  <c r="F13" i="7"/>
  <c r="F10" i="7"/>
  <c r="F39" i="7"/>
  <c r="F41" i="7"/>
  <c r="E19" i="1"/>
  <c r="E47" i="1"/>
  <c r="E48" i="1"/>
  <c r="E49" i="1"/>
  <c r="F19" i="1"/>
  <c r="F47" i="1"/>
  <c r="F48" i="1"/>
  <c r="F49" i="1"/>
  <c r="G19" i="1"/>
  <c r="G47" i="1"/>
  <c r="G48" i="1"/>
  <c r="D19" i="1"/>
  <c r="D47" i="1"/>
  <c r="D48" i="1"/>
  <c r="F45" i="7"/>
  <c r="F42" i="7"/>
  <c r="F43" i="7"/>
  <c r="D49" i="1"/>
  <c r="G49" i="1"/>
  <c r="D51" i="1"/>
  <c r="E9" i="8"/>
  <c r="F46" i="7"/>
  <c r="F47" i="7"/>
  <c r="E8" i="8"/>
  <c r="D52" i="1"/>
  <c r="D53" i="1"/>
  <c r="E11" i="8"/>
  <c r="E12" i="8"/>
  <c r="E13" i="8"/>
</calcChain>
</file>

<file path=xl/sharedStrings.xml><?xml version="1.0" encoding="utf-8"?>
<sst xmlns="http://schemas.openxmlformats.org/spreadsheetml/2006/main" count="300" uniqueCount="163">
  <si>
    <t>Objet de la consultation</t>
  </si>
  <si>
    <t>DAF n° 2026_000225
Maintenance préventive, corrective et vérifications des compresseurs et centrales d’air comprimées
Lot 4 :  BDD MOURMELON/MAILLY/CHALREVILLES-MEZIERES – USID de Chalons en Champagne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</si>
  <si>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</si>
  <si>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</si>
  <si>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</si>
  <si>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</si>
  <si>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</si>
  <si>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</si>
  <si>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</si>
  <si>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</si>
  <si>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</si>
  <si>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</si>
  <si>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</si>
  <si>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</si>
  <si>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</si>
  <si>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</si>
  <si>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</si>
  <si>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</si>
  <si>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</si>
  <si>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</si>
  <si>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</si>
  <si>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</si>
  <si>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</si>
  <si>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</si>
  <si>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</si>
  <si>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</si>
  <si>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</si>
  <si>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</si>
  <si>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</si>
  <si>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</si>
  <si>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</si>
  <si>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SUIPPES (51600)</t>
  </si>
  <si>
    <t>Quartier FERRIE - 510 559 006 W</t>
  </si>
  <si>
    <t>Quartier LANG DE CARY - 510 559 010 A</t>
  </si>
  <si>
    <t>Quartier FAYOLLE - 510 556 005 V</t>
  </si>
  <si>
    <t>FERME DU PIEMONT - 510 378 108 W</t>
  </si>
  <si>
    <t>SECHAULT (08250)</t>
  </si>
  <si>
    <t>Terrain d'exercice - 540 528 098 G</t>
  </si>
  <si>
    <t>MAILLY LE CAMP (10230</t>
  </si>
  <si>
    <t>Camp de Mailly - Zone 1 - 100 216 001 P</t>
  </si>
  <si>
    <t>Camp de Mailly - Zone 5 - 100 216 005 T</t>
  </si>
  <si>
    <t>Camp de Mailly - Zone 6 - 100 216 006 U</t>
  </si>
  <si>
    <t>CHATRES (10510)</t>
  </si>
  <si>
    <t>Etablissement spécialisé du CA - 100 089 001 Z</t>
  </si>
  <si>
    <t>AMIFONTAINE (02190)</t>
  </si>
  <si>
    <t>Quartier LA MALMAISON - 020 720 005 H</t>
  </si>
  <si>
    <t>SISONNE (02150)</t>
  </si>
  <si>
    <t>Quartier d'ORLEANS - 020 720 001 D</t>
  </si>
  <si>
    <t>Quartier des THUILLOTS - 020 720 009 L</t>
  </si>
  <si>
    <t>Champ de tir et de manœuvre - 020 720 006 I</t>
  </si>
  <si>
    <t>MOURMELON LE GRAND (51400)</t>
  </si>
  <si>
    <t>Camp de Mourmelon - Zone 3 - DELESTRAINT - 510 388 103 R</t>
  </si>
  <si>
    <t>Camp de Mourmelon - Zone 4 - ZTM - 
510 388 104 S</t>
  </si>
  <si>
    <t>Camp de Mourmelon - Zone 4 - AUSTERLITZ -
510 388 104 S</t>
  </si>
  <si>
    <t>Camp de Mourmelon - Zone 4 - CDC -
510 388 104 S</t>
  </si>
  <si>
    <t>Camp de Mourmelon - Zone 4 - MAUNOURY -
510 388 104 S</t>
  </si>
  <si>
    <t>Camp de Mourmelon - Zone 5 - FEQUANT - 510 388 105 T</t>
  </si>
  <si>
    <t>Camp de Mourmelon - Zone 5 - MOUCHARD - 510 388 105 T</t>
  </si>
  <si>
    <t>MOURMELON LE PETIT (51400)</t>
  </si>
  <si>
    <t>Camp de Mourmelon - Zone 6 - SLTN SAUVAGE - 510 388 106 U</t>
  </si>
  <si>
    <t>BOUY (51400)</t>
  </si>
  <si>
    <t>CRE - 510 388 052 S</t>
  </si>
  <si>
    <t>CHARLEVILLE-MEZIERES (08000)</t>
  </si>
  <si>
    <t>Zone technique du Bois Fortant - 080 105 008 W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</si>
  <si>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</si>
  <si>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</si>
  <si>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</si>
  <si>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</si>
  <si>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</si>
  <si>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</si>
  <si>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</si>
  <si>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</si>
  <si>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</si>
  <si>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</si>
  <si>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</si>
  <si>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</si>
  <si>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</si>
  <si>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</si>
  <si>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</si>
  <si>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</si>
  <si>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</si>
  <si>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</si>
  <si>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</si>
  <si>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</si>
  <si>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</si>
  <si>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</si>
  <si>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</si>
  <si>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 xml:space="preserve">Coût du déplacement (aller/retour) : Sites militaires de </t>
    </r>
    <r>
      <rPr>
        <b/>
        <sz val="10"/>
        <rFont val="Times New Roman"/>
        <family val="1"/>
      </rPr>
      <t>SUIPPES (51600)</t>
    </r>
  </si>
  <si>
    <t>1.4</t>
  </si>
  <si>
    <r>
      <t xml:space="preserve">Coût du déplacement (aller/retour) : Sites militaires de </t>
    </r>
    <r>
      <rPr>
        <b/>
        <sz val="10"/>
        <rFont val="Times New Roman"/>
        <family val="1"/>
      </rPr>
      <t>SECHAULT (08250)</t>
    </r>
  </si>
  <si>
    <t>1.5</t>
  </si>
  <si>
    <r>
      <t xml:space="preserve">Coût du déplacement (aller/retour) : Sites militaires de </t>
    </r>
    <r>
      <rPr>
        <b/>
        <sz val="10"/>
        <rFont val="Times New Roman"/>
        <family val="1"/>
      </rPr>
      <t>MAILLY LE CAMP (10230)</t>
    </r>
  </si>
  <si>
    <t>1.6</t>
  </si>
  <si>
    <r>
      <t xml:space="preserve">Coût du déplacement (aller/retour) : Sites militaires de </t>
    </r>
    <r>
      <rPr>
        <b/>
        <sz val="10"/>
        <rFont val="Times New Roman"/>
        <family val="1"/>
      </rPr>
      <t>CHATRES (10510)</t>
    </r>
  </si>
  <si>
    <t>1.7</t>
  </si>
  <si>
    <r>
      <t xml:space="preserve">Coût du déplacement (aller/retour) : Sites militaires de </t>
    </r>
    <r>
      <rPr>
        <b/>
        <sz val="10"/>
        <rFont val="Times New Roman"/>
        <family val="1"/>
      </rPr>
      <t>AMIFONTAINE (02190)</t>
    </r>
  </si>
  <si>
    <t>1.8</t>
  </si>
  <si>
    <r>
      <t xml:space="preserve">Coût du déplacement (aller/retour) : Sites militaires de </t>
    </r>
    <r>
      <rPr>
        <b/>
        <sz val="10"/>
        <rFont val="Times New Roman"/>
        <family val="1"/>
      </rPr>
      <t>SISSONNE (02150)</t>
    </r>
  </si>
  <si>
    <t>1.9</t>
  </si>
  <si>
    <r>
      <t xml:space="preserve">Coût du déplacement (aller/retour) : Sites militaires de </t>
    </r>
    <r>
      <rPr>
        <b/>
        <sz val="10"/>
        <rFont val="Times New Roman"/>
        <family val="1"/>
      </rPr>
      <t>MOURMELON LE GRAND (51400)</t>
    </r>
  </si>
  <si>
    <t>1.10</t>
  </si>
  <si>
    <r>
      <t xml:space="preserve">Coût du déplacement (aller/retour) : Sites militaires de </t>
    </r>
    <r>
      <rPr>
        <b/>
        <sz val="10"/>
        <rFont val="Times New Roman"/>
        <family val="1"/>
      </rPr>
      <t>MOURMELON LE PETIT (51400)</t>
    </r>
  </si>
  <si>
    <t>1.11</t>
  </si>
  <si>
    <r>
      <t xml:space="preserve">Coût du déplacement (aller/retour) : Sites militaires de </t>
    </r>
    <r>
      <rPr>
        <b/>
        <sz val="10"/>
        <rFont val="Times New Roman"/>
        <family val="1"/>
      </rPr>
      <t>BOUY (51400)</t>
    </r>
  </si>
  <si>
    <t>1.12</t>
  </si>
  <si>
    <r>
      <t xml:space="preserve">Coût du déplacement (aller/retour) : Sites militaires de </t>
    </r>
    <r>
      <rPr>
        <b/>
        <sz val="10"/>
        <rFont val="Times New Roman"/>
        <family val="1"/>
      </rPr>
      <t>CHARLEVILLE-MEZIERES (08000)</t>
    </r>
  </si>
  <si>
    <t>2.</t>
  </si>
  <si>
    <t>Matériel de substitution en cas de panne prolongée</t>
  </si>
  <si>
    <t>2.1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</si>
  <si>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SUIPPES (51600)</t>
    </r>
  </si>
  <si>
    <t>2.2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</si>
  <si>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SECHAULT (08250)</t>
    </r>
  </si>
  <si>
    <t>2.3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</si>
  <si>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MAILLY LE CAMP (10230)</t>
    </r>
  </si>
  <si>
    <t>2.4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</si>
  <si>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CHATRES (10510)</t>
    </r>
  </si>
  <si>
    <t>2.5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</si>
  <si>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AMIFONTAINE (02190)</t>
    </r>
  </si>
  <si>
    <t>2.6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</si>
  <si>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SISSONNE (02150)</t>
    </r>
  </si>
  <si>
    <t>2.7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</si>
  <si>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MOURMELON LE GRAND (51400)</t>
    </r>
  </si>
  <si>
    <t>2.8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</si>
  <si>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MOURMELON LE PETIT (51400)</t>
    </r>
  </si>
  <si>
    <t>2.9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</si>
  <si>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BOUY (51400)</t>
    </r>
  </si>
  <si>
    <t>2.10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</si>
  <si>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CHARLEVILLE-MEZIERES (08000)</t>
    </r>
  </si>
  <si>
    <t>2.11</t>
  </si>
  <si>
    <t xml:space="preserve">Location d'un compresseur répondant aux prescriptions techniques du CCP - A la journée </t>
  </si>
  <si>
    <t>Jour</t>
  </si>
  <si>
    <t>2.12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</si>
  <si>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</si>
  <si>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</si>
  <si>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</si>
  <si>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(Conformément à l'article 19.3 du CCP)</t>
  </si>
  <si>
    <t>3.1</t>
  </si>
  <si>
    <t xml:space="preserve">Ensemble des prestations et frais liés à la prise en charge d'un nouvel équipement (hors main d'œuvre et déplacement) 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</si>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</sst>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4" fontId="11" fillId="0" borderId="1" xfId="1" applyFont="1" applyBorder="1" applyAlignment="1">
      <alignment vertical="center"/>
    </xf>
    <xf numFmtId="44" fontId="8" fillId="0" borderId="1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 wrapText="1"/>
    </xf>
    <xf numFmtId="44" fontId="8" fillId="0" borderId="7" xfId="1" applyFont="1" applyBorder="1" applyAlignment="1">
      <alignment horizontal="right" vertical="center" wrapText="1"/>
    </xf>
    <xf numFmtId="44" fontId="8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view="pageBreakPreview" topLeftCell="A8" zoomScale="120" zoomScaleNormal="100" zoomScaleSheetLayoutView="120" workbookViewId="0" xr3:uid="{AEA406A1-0E4B-5B11-9CD5-51D6E497D94C}">
      <selection activeCell="B11" sqref="B11:C11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92" t="s">
        <v>0</v>
      </c>
      <c r="B1" s="93"/>
      <c r="C1" s="93"/>
      <c r="D1" s="93"/>
      <c r="E1" s="93"/>
      <c r="F1" s="93"/>
      <c r="G1" s="94"/>
    </row>
    <row r="2" spans="1:7" ht="100.5" customHeight="1">
      <c r="A2" s="95" t="s">
        <v>1</v>
      </c>
      <c r="B2" s="96"/>
      <c r="C2" s="96"/>
      <c r="D2" s="96"/>
      <c r="E2" s="96"/>
      <c r="F2" s="96"/>
      <c r="G2" s="97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98" t="s">
        <v>2</v>
      </c>
      <c r="B4" s="99"/>
      <c r="C4" s="99"/>
      <c r="D4" s="99"/>
      <c r="E4" s="99"/>
      <c r="F4" s="99"/>
      <c r="G4" s="100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101" t="s">
        <v>3</v>
      </c>
      <c r="B6" s="101"/>
      <c r="C6" s="101"/>
      <c r="D6" s="101"/>
      <c r="E6" s="101"/>
      <c r="F6" s="101"/>
      <c r="G6" s="101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74" t="s">
        <v>4</v>
      </c>
      <c r="B8" s="79" t="s">
        <v>5</v>
      </c>
      <c r="C8" s="80"/>
      <c r="D8" s="75" t="s">
        <v>6</v>
      </c>
      <c r="E8" s="75"/>
      <c r="F8" s="75"/>
      <c r="G8" s="75"/>
    </row>
    <row r="9" spans="1:7" ht="23.25" customHeight="1">
      <c r="A9" s="74"/>
      <c r="B9" s="81"/>
      <c r="C9" s="82"/>
      <c r="D9" s="50" t="s">
        <v>7</v>
      </c>
      <c r="E9" s="50" t="s">
        <v>8</v>
      </c>
      <c r="F9" s="50" t="s">
        <v>9</v>
      </c>
      <c r="G9" s="50" t="s">
        <v>10</v>
      </c>
    </row>
    <row r="10" spans="1:7" s="38" customFormat="1" ht="23.25" customHeight="1">
      <c r="A10" s="39" t="s">
        <v>11</v>
      </c>
      <c r="B10" s="76" t="s">
        <v>12</v>
      </c>
      <c r="C10" s="77"/>
      <c r="D10" s="77"/>
      <c r="E10" s="77"/>
      <c r="F10" s="77"/>
      <c r="G10" s="78"/>
    </row>
    <row r="11" spans="1:7" ht="24" customHeight="1">
      <c r="A11" s="42" t="s">
        <v>13</v>
      </c>
      <c r="B11" s="85" t="s">
        <v>14</v>
      </c>
      <c r="C11" s="102"/>
      <c r="D11" s="59"/>
      <c r="E11" s="60"/>
      <c r="F11" s="60"/>
      <c r="G11" s="60"/>
    </row>
    <row r="12" spans="1:7" ht="24" customHeight="1">
      <c r="A12" s="42">
        <v>19</v>
      </c>
      <c r="B12" s="85" t="s">
        <v>15</v>
      </c>
      <c r="C12" s="102"/>
      <c r="D12" s="61"/>
      <c r="E12" s="60"/>
      <c r="F12" s="60"/>
      <c r="G12" s="60"/>
    </row>
    <row r="13" spans="1:7" ht="24" customHeight="1">
      <c r="A13" s="42" t="s">
        <v>16</v>
      </c>
      <c r="B13" s="85" t="s">
        <v>17</v>
      </c>
      <c r="C13" s="102"/>
      <c r="D13" s="61"/>
      <c r="E13" s="61"/>
      <c r="F13" s="61"/>
      <c r="G13" s="61"/>
    </row>
    <row r="14" spans="1:7" ht="24" customHeight="1">
      <c r="A14" s="42">
        <v>18</v>
      </c>
      <c r="B14" s="85" t="s">
        <v>18</v>
      </c>
      <c r="C14" s="102"/>
      <c r="D14" s="61"/>
      <c r="E14" s="61"/>
      <c r="F14" s="61"/>
      <c r="G14" s="61"/>
    </row>
    <row r="15" spans="1:7" ht="24" customHeight="1">
      <c r="A15" s="42" t="s">
        <v>19</v>
      </c>
      <c r="B15" s="85" t="s">
        <v>20</v>
      </c>
      <c r="C15" s="102"/>
      <c r="D15" s="61"/>
      <c r="E15" s="61"/>
      <c r="F15" s="61"/>
      <c r="G15" s="61"/>
    </row>
    <row r="16" spans="1:7" ht="24" customHeight="1">
      <c r="A16" s="42" t="s">
        <v>21</v>
      </c>
      <c r="B16" s="85" t="s">
        <v>22</v>
      </c>
      <c r="C16" s="102"/>
      <c r="D16" s="61"/>
      <c r="E16" s="61"/>
      <c r="F16" s="61"/>
      <c r="G16" s="61"/>
    </row>
    <row r="17" spans="1:7" ht="24" customHeight="1">
      <c r="A17" s="42" t="s">
        <v>23</v>
      </c>
      <c r="B17" s="85" t="s">
        <v>24</v>
      </c>
      <c r="C17" s="102"/>
      <c r="D17" s="61"/>
      <c r="E17" s="61"/>
      <c r="F17" s="61"/>
      <c r="G17" s="61"/>
    </row>
    <row r="18" spans="1:7" ht="24" customHeight="1">
      <c r="A18" s="42" t="s">
        <v>25</v>
      </c>
      <c r="B18" s="85" t="s">
        <v>26</v>
      </c>
      <c r="C18" s="86"/>
      <c r="D18" s="60"/>
      <c r="E18" s="60"/>
      <c r="F18" s="60"/>
      <c r="G18" s="61"/>
    </row>
    <row r="19" spans="1:7" ht="23.25" customHeight="1">
      <c r="A19" s="87" t="s">
        <v>27</v>
      </c>
      <c r="B19" s="88"/>
      <c r="C19" s="88"/>
      <c r="D19" s="55">
        <f>SUM(D11:D18)</f>
        <v>0</v>
      </c>
      <c r="E19" s="55">
        <f t="shared" ref="E19:G19" si="0">SUM(E11:E18)</f>
        <v>0</v>
      </c>
      <c r="F19" s="55">
        <f t="shared" si="0"/>
        <v>0</v>
      </c>
      <c r="G19" s="55">
        <f t="shared" si="0"/>
        <v>0</v>
      </c>
    </row>
    <row r="20" spans="1:7" ht="23.25" customHeight="1">
      <c r="A20" s="36">
        <v>22</v>
      </c>
      <c r="B20" s="76" t="s">
        <v>28</v>
      </c>
      <c r="C20" s="77"/>
      <c r="D20" s="77"/>
      <c r="E20" s="77"/>
      <c r="F20" s="77"/>
      <c r="G20" s="78"/>
    </row>
    <row r="21" spans="1:7" ht="23.25" customHeight="1">
      <c r="A21" s="90" t="s">
        <v>29</v>
      </c>
      <c r="B21" s="91"/>
      <c r="C21" s="36" t="s">
        <v>30</v>
      </c>
      <c r="D21" s="37" t="s">
        <v>7</v>
      </c>
      <c r="E21" s="37" t="s">
        <v>8</v>
      </c>
      <c r="F21" s="37" t="s">
        <v>9</v>
      </c>
      <c r="G21" s="37" t="s">
        <v>10</v>
      </c>
    </row>
    <row r="22" spans="1:7" ht="27.75" customHeight="1">
      <c r="A22" s="63" t="s">
        <v>31</v>
      </c>
      <c r="B22" s="64"/>
      <c r="C22" s="51" t="s">
        <v>32</v>
      </c>
      <c r="D22" s="62"/>
      <c r="E22" s="62"/>
      <c r="F22" s="62"/>
      <c r="G22" s="62"/>
    </row>
    <row r="23" spans="1:7" ht="27.75" customHeight="1">
      <c r="A23" s="65"/>
      <c r="B23" s="66"/>
      <c r="C23" s="51" t="s">
        <v>33</v>
      </c>
      <c r="D23" s="62"/>
      <c r="E23" s="62"/>
      <c r="F23" s="62"/>
      <c r="G23" s="62"/>
    </row>
    <row r="24" spans="1:7" ht="27.75" customHeight="1">
      <c r="A24" s="65"/>
      <c r="B24" s="66"/>
      <c r="C24" s="51" t="s">
        <v>34</v>
      </c>
      <c r="D24" s="62"/>
      <c r="E24" s="62"/>
      <c r="F24" s="62"/>
      <c r="G24" s="62"/>
    </row>
    <row r="25" spans="1:7" ht="27.75" customHeight="1">
      <c r="A25" s="67"/>
      <c r="B25" s="68"/>
      <c r="C25" s="51" t="s">
        <v>35</v>
      </c>
      <c r="D25" s="62"/>
      <c r="E25" s="62"/>
      <c r="F25" s="62"/>
      <c r="G25" s="62"/>
    </row>
    <row r="26" spans="1:7" ht="27.75" customHeight="1">
      <c r="A26" s="71" t="s">
        <v>36</v>
      </c>
      <c r="B26" s="72"/>
      <c r="C26" s="51" t="s">
        <v>37</v>
      </c>
      <c r="D26" s="62"/>
      <c r="E26" s="62"/>
      <c r="F26" s="62"/>
      <c r="G26" s="62"/>
    </row>
    <row r="27" spans="1:7" ht="27.75" customHeight="1">
      <c r="A27" s="63" t="s">
        <v>38</v>
      </c>
      <c r="B27" s="64"/>
      <c r="C27" s="51" t="s">
        <v>39</v>
      </c>
      <c r="D27" s="62"/>
      <c r="E27" s="62"/>
      <c r="F27" s="62"/>
      <c r="G27" s="62"/>
    </row>
    <row r="28" spans="1:7" ht="27.75" customHeight="1">
      <c r="A28" s="65"/>
      <c r="B28" s="66"/>
      <c r="C28" s="51" t="s">
        <v>40</v>
      </c>
      <c r="D28" s="62"/>
      <c r="E28" s="62"/>
      <c r="F28" s="62"/>
      <c r="G28" s="62"/>
    </row>
    <row r="29" spans="1:7" ht="27.75" customHeight="1">
      <c r="A29" s="67"/>
      <c r="B29" s="68"/>
      <c r="C29" s="51" t="s">
        <v>41</v>
      </c>
      <c r="D29" s="62"/>
      <c r="E29" s="62"/>
      <c r="F29" s="62"/>
      <c r="G29" s="62"/>
    </row>
    <row r="30" spans="1:7" ht="27.75" customHeight="1">
      <c r="A30" s="71" t="s">
        <v>42</v>
      </c>
      <c r="B30" s="72"/>
      <c r="C30" s="51" t="s">
        <v>43</v>
      </c>
      <c r="D30" s="62"/>
      <c r="E30" s="62"/>
      <c r="F30" s="62"/>
      <c r="G30" s="62"/>
    </row>
    <row r="31" spans="1:7" ht="27.75" customHeight="1">
      <c r="A31" s="71" t="s">
        <v>44</v>
      </c>
      <c r="B31" s="72"/>
      <c r="C31" s="51" t="s">
        <v>45</v>
      </c>
      <c r="D31" s="62"/>
      <c r="E31" s="62"/>
      <c r="F31" s="62"/>
      <c r="G31" s="62"/>
    </row>
    <row r="32" spans="1:7" ht="27.75" customHeight="1">
      <c r="A32" s="63" t="s">
        <v>46</v>
      </c>
      <c r="B32" s="64"/>
      <c r="C32" s="51" t="s">
        <v>47</v>
      </c>
      <c r="D32" s="62"/>
      <c r="E32" s="62"/>
      <c r="F32" s="62"/>
      <c r="G32" s="62"/>
    </row>
    <row r="33" spans="1:7" ht="27.75" customHeight="1">
      <c r="A33" s="65"/>
      <c r="B33" s="66"/>
      <c r="C33" s="51" t="s">
        <v>48</v>
      </c>
      <c r="D33" s="62"/>
      <c r="E33" s="62"/>
      <c r="F33" s="62"/>
      <c r="G33" s="62"/>
    </row>
    <row r="34" spans="1:7" ht="27.75" customHeight="1">
      <c r="A34" s="67"/>
      <c r="B34" s="68"/>
      <c r="C34" s="51" t="s">
        <v>49</v>
      </c>
      <c r="D34" s="62"/>
      <c r="E34" s="62"/>
      <c r="F34" s="62"/>
      <c r="G34" s="62"/>
    </row>
    <row r="35" spans="1:7" ht="27.75" customHeight="1">
      <c r="A35" s="63" t="s">
        <v>50</v>
      </c>
      <c r="B35" s="64"/>
      <c r="C35" s="51" t="s">
        <v>51</v>
      </c>
      <c r="D35" s="62"/>
      <c r="E35" s="62"/>
      <c r="F35" s="62"/>
      <c r="G35" s="62"/>
    </row>
    <row r="36" spans="1:7" ht="27.75" customHeight="1">
      <c r="A36" s="65"/>
      <c r="B36" s="66"/>
      <c r="C36" s="51" t="s">
        <v>52</v>
      </c>
      <c r="D36" s="62"/>
      <c r="E36" s="62"/>
      <c r="F36" s="62"/>
      <c r="G36" s="62"/>
    </row>
    <row r="37" spans="1:7" ht="27.75" customHeight="1">
      <c r="A37" s="65"/>
      <c r="B37" s="66"/>
      <c r="C37" s="51" t="s">
        <v>53</v>
      </c>
      <c r="D37" s="62"/>
      <c r="E37" s="62"/>
      <c r="F37" s="62"/>
      <c r="G37" s="62"/>
    </row>
    <row r="38" spans="1:7" ht="27.75" customHeight="1">
      <c r="A38" s="65"/>
      <c r="B38" s="66"/>
      <c r="C38" s="51" t="s">
        <v>54</v>
      </c>
      <c r="D38" s="62"/>
      <c r="E38" s="62"/>
      <c r="F38" s="62"/>
      <c r="G38" s="62"/>
    </row>
    <row r="39" spans="1:7" ht="27.75" customHeight="1">
      <c r="A39" s="65"/>
      <c r="B39" s="66"/>
      <c r="C39" s="51" t="s">
        <v>55</v>
      </c>
      <c r="D39" s="62"/>
      <c r="E39" s="62"/>
      <c r="F39" s="62"/>
      <c r="G39" s="62"/>
    </row>
    <row r="40" spans="1:7" ht="27.75" customHeight="1">
      <c r="A40" s="65"/>
      <c r="B40" s="66"/>
      <c r="C40" s="51" t="s">
        <v>56</v>
      </c>
      <c r="D40" s="62"/>
      <c r="E40" s="62"/>
      <c r="F40" s="62"/>
      <c r="G40" s="62"/>
    </row>
    <row r="41" spans="1:7" ht="27.75" customHeight="1">
      <c r="A41" s="67"/>
      <c r="B41" s="68"/>
      <c r="C41" s="51" t="s">
        <v>57</v>
      </c>
      <c r="D41" s="62"/>
      <c r="E41" s="62"/>
      <c r="F41" s="62"/>
      <c r="G41" s="62"/>
    </row>
    <row r="42" spans="1:7" ht="27.75" customHeight="1">
      <c r="A42" s="71" t="s">
        <v>58</v>
      </c>
      <c r="B42" s="72"/>
      <c r="C42" s="40" t="s">
        <v>59</v>
      </c>
      <c r="D42" s="62"/>
      <c r="E42" s="62"/>
      <c r="F42" s="62"/>
      <c r="G42" s="62"/>
    </row>
    <row r="43" spans="1:7" ht="27.75" customHeight="1">
      <c r="A43" s="69" t="s">
        <v>60</v>
      </c>
      <c r="B43" s="70"/>
      <c r="C43" s="41" t="s">
        <v>61</v>
      </c>
      <c r="D43" s="62"/>
      <c r="E43" s="62"/>
      <c r="F43" s="62"/>
      <c r="G43" s="62"/>
    </row>
    <row r="44" spans="1:7" ht="24" customHeight="1">
      <c r="A44" s="63" t="s">
        <v>62</v>
      </c>
      <c r="B44" s="64"/>
      <c r="C44" s="51" t="s">
        <v>63</v>
      </c>
      <c r="D44" s="62"/>
      <c r="E44" s="62"/>
      <c r="F44" s="62"/>
      <c r="G44" s="62"/>
    </row>
    <row r="45" spans="1:7" s="31" customFormat="1" ht="24" customHeight="1">
      <c r="A45" s="87" t="s">
        <v>64</v>
      </c>
      <c r="B45" s="88"/>
      <c r="C45" s="89"/>
      <c r="D45" s="55">
        <f>SUM(D22:D44)</f>
        <v>0</v>
      </c>
      <c r="E45" s="55">
        <f t="shared" ref="E45:G45" si="1">SUM(E22:E44)</f>
        <v>0</v>
      </c>
      <c r="F45" s="55">
        <f t="shared" si="1"/>
        <v>0</v>
      </c>
      <c r="G45" s="55">
        <f t="shared" si="1"/>
        <v>0</v>
      </c>
    </row>
    <row r="46" spans="1:7" ht="24" customHeight="1">
      <c r="A46" s="29"/>
      <c r="B46" s="30"/>
      <c r="C46" s="30"/>
      <c r="D46" s="28"/>
      <c r="E46" s="28"/>
      <c r="F46" s="28"/>
      <c r="G46" s="28"/>
    </row>
    <row r="47" spans="1:7" ht="24" customHeight="1">
      <c r="A47" s="29"/>
      <c r="B47" s="83" t="s">
        <v>65</v>
      </c>
      <c r="C47" s="84"/>
      <c r="D47" s="55">
        <f>D19+D45</f>
        <v>0</v>
      </c>
      <c r="E47" s="55">
        <f>E19+E45</f>
        <v>0</v>
      </c>
      <c r="F47" s="55">
        <f>F19+F45</f>
        <v>0</v>
      </c>
      <c r="G47" s="55">
        <f>G19+G45</f>
        <v>0</v>
      </c>
    </row>
    <row r="48" spans="1:7" ht="18" customHeight="1">
      <c r="A48" s="29"/>
      <c r="B48" s="83" t="s">
        <v>66</v>
      </c>
      <c r="C48" s="84"/>
      <c r="D48" s="55">
        <f>D47*20%</f>
        <v>0</v>
      </c>
      <c r="E48" s="55">
        <f t="shared" ref="E48:G48" si="2">E47*20%</f>
        <v>0</v>
      </c>
      <c r="F48" s="55">
        <f t="shared" si="2"/>
        <v>0</v>
      </c>
      <c r="G48" s="55">
        <f t="shared" si="2"/>
        <v>0</v>
      </c>
    </row>
    <row r="49" spans="1:7" ht="15" customHeight="1">
      <c r="A49" s="29"/>
      <c r="B49" s="83" t="s">
        <v>67</v>
      </c>
      <c r="C49" s="84"/>
      <c r="D49" s="55">
        <f>D47+D48</f>
        <v>0</v>
      </c>
      <c r="E49" s="55">
        <f t="shared" ref="E49:G49" si="3">E47+E48</f>
        <v>0</v>
      </c>
      <c r="F49" s="55">
        <f t="shared" si="3"/>
        <v>0</v>
      </c>
      <c r="G49" s="55">
        <f t="shared" si="3"/>
        <v>0</v>
      </c>
    </row>
    <row r="50" spans="1:7" ht="18" customHeight="1">
      <c r="A50" s="29"/>
      <c r="B50" s="30"/>
      <c r="C50" s="30"/>
      <c r="D50" s="28"/>
      <c r="E50" s="28"/>
      <c r="F50" s="28"/>
      <c r="G50" s="28"/>
    </row>
    <row r="51" spans="1:7" ht="24" customHeight="1">
      <c r="A51" s="22"/>
      <c r="B51" s="83" t="s">
        <v>68</v>
      </c>
      <c r="C51" s="84"/>
      <c r="D51" s="55">
        <f>SUM(D47:G47)</f>
        <v>0</v>
      </c>
      <c r="E51" s="43"/>
      <c r="F51" s="43"/>
      <c r="G51" s="43"/>
    </row>
    <row r="52" spans="1:7" ht="24" customHeight="1">
      <c r="A52" s="22"/>
      <c r="B52" s="83" t="s">
        <v>66</v>
      </c>
      <c r="C52" s="84"/>
      <c r="D52" s="55">
        <f>D51*20%</f>
        <v>0</v>
      </c>
      <c r="E52" s="43"/>
      <c r="F52" s="43"/>
      <c r="G52" s="43"/>
    </row>
    <row r="53" spans="1:7" ht="15" customHeight="1">
      <c r="A53" s="22"/>
      <c r="B53" s="83" t="s">
        <v>69</v>
      </c>
      <c r="C53" s="84"/>
      <c r="D53" s="55">
        <f>D51+D52</f>
        <v>0</v>
      </c>
      <c r="E53" s="43"/>
      <c r="F53" s="43"/>
      <c r="G53" s="43"/>
    </row>
    <row r="54" spans="1:7" ht="24" customHeight="1">
      <c r="A54" s="22"/>
      <c r="B54" s="23"/>
      <c r="C54" s="23"/>
      <c r="D54" s="24"/>
      <c r="E54" s="24"/>
      <c r="F54" s="24"/>
      <c r="G54" s="24"/>
    </row>
    <row r="55" spans="1:7" ht="24" customHeight="1">
      <c r="A55" s="2" t="s">
        <v>70</v>
      </c>
      <c r="B55" s="1"/>
      <c r="C55" s="1"/>
      <c r="D55" s="73"/>
      <c r="E55" s="73"/>
      <c r="F55" s="73"/>
      <c r="G55" s="73"/>
    </row>
    <row r="56" spans="1:7" ht="24" customHeight="1">
      <c r="A56" s="3"/>
      <c r="B56" s="1"/>
      <c r="C56" s="1"/>
    </row>
    <row r="57" spans="1:7" ht="15" customHeight="1">
      <c r="A57" s="8" t="s">
        <v>71</v>
      </c>
      <c r="B57" s="1"/>
      <c r="C57" s="1"/>
    </row>
    <row r="58" spans="1:7" ht="18" customHeight="1"/>
    <row r="59" spans="1:7" ht="9" customHeight="1"/>
    <row r="60" spans="1:7" ht="18" customHeight="1"/>
  </sheetData>
  <mergeCells count="37">
    <mergeCell ref="A22:B25"/>
    <mergeCell ref="B12:C12"/>
    <mergeCell ref="B17:C17"/>
    <mergeCell ref="B16:C16"/>
    <mergeCell ref="B15:C15"/>
    <mergeCell ref="B14:C14"/>
    <mergeCell ref="B13:C13"/>
    <mergeCell ref="A1:G1"/>
    <mergeCell ref="A2:G2"/>
    <mergeCell ref="A4:G4"/>
    <mergeCell ref="A6:G6"/>
    <mergeCell ref="B11:C11"/>
    <mergeCell ref="D55:G55"/>
    <mergeCell ref="A8:A9"/>
    <mergeCell ref="D8:G8"/>
    <mergeCell ref="B10:G10"/>
    <mergeCell ref="B20:G20"/>
    <mergeCell ref="B8:C9"/>
    <mergeCell ref="B53:C53"/>
    <mergeCell ref="B52:C52"/>
    <mergeCell ref="B51:C51"/>
    <mergeCell ref="B49:C49"/>
    <mergeCell ref="B48:C48"/>
    <mergeCell ref="B47:C47"/>
    <mergeCell ref="B18:C18"/>
    <mergeCell ref="A19:C19"/>
    <mergeCell ref="A45:C45"/>
    <mergeCell ref="A21:B21"/>
    <mergeCell ref="A35:B41"/>
    <mergeCell ref="A43:B43"/>
    <mergeCell ref="A44:B44"/>
    <mergeCell ref="A26:B26"/>
    <mergeCell ref="A27:B29"/>
    <mergeCell ref="A30:B30"/>
    <mergeCell ref="A31:B31"/>
    <mergeCell ref="A32:B34"/>
    <mergeCell ref="A42:B42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52" orientation="portrait" r:id="rId1"/>
  <headerFooter>
    <oddHeader>&amp;L&amp;9&amp;A</oddHeader>
    <oddFooter>&amp;L&amp;9&amp;F&amp;R&amp;9&amp;P/&amp;N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view="pageBreakPreview" topLeftCell="A30" zoomScale="110" zoomScaleNormal="85" zoomScaleSheetLayoutView="110" workbookViewId="0" xr3:uid="{958C4451-9541-5A59-BF78-D2F731DF1C81}">
      <selection activeCell="D40" sqref="D40:E40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105" t="s">
        <v>0</v>
      </c>
      <c r="B1" s="105"/>
      <c r="C1" s="105"/>
      <c r="D1" s="105"/>
      <c r="E1" s="105"/>
    </row>
    <row r="2" spans="1:7" ht="96" customHeight="1">
      <c r="A2" s="103" t="s">
        <v>1</v>
      </c>
      <c r="B2" s="104"/>
      <c r="C2" s="104"/>
      <c r="D2" s="104"/>
      <c r="E2" s="104"/>
      <c r="F2" s="20"/>
    </row>
    <row r="3" spans="1:7" ht="6" customHeight="1">
      <c r="B3" s="12"/>
      <c r="C3" s="12"/>
      <c r="D3" s="12"/>
      <c r="E3" s="12"/>
    </row>
    <row r="4" spans="1:7" ht="15" customHeight="1">
      <c r="A4" s="108" t="s">
        <v>72</v>
      </c>
      <c r="B4" s="108"/>
      <c r="C4" s="108"/>
      <c r="D4" s="108"/>
      <c r="E4" s="108"/>
    </row>
    <row r="5" spans="1:7" ht="32.25" customHeight="1">
      <c r="A5" s="108"/>
      <c r="B5" s="108"/>
      <c r="C5" s="108"/>
      <c r="D5" s="108"/>
      <c r="E5" s="108"/>
    </row>
    <row r="6" spans="1:7" ht="6" customHeight="1">
      <c r="B6" s="9"/>
      <c r="C6" s="9"/>
      <c r="D6" s="9"/>
      <c r="E6" s="9"/>
    </row>
    <row r="7" spans="1:7" ht="48.75" customHeight="1">
      <c r="A7" s="114" t="s">
        <v>73</v>
      </c>
      <c r="B7" s="114"/>
      <c r="C7" s="114"/>
      <c r="D7" s="114"/>
      <c r="E7" s="114"/>
    </row>
    <row r="8" spans="1:7" ht="6" customHeight="1">
      <c r="B8" s="112"/>
      <c r="C8" s="112"/>
      <c r="D8" s="112"/>
      <c r="E8" s="112"/>
      <c r="F8" s="7"/>
      <c r="G8" s="7"/>
    </row>
    <row r="9" spans="1:7" ht="21" customHeight="1">
      <c r="A9" s="109" t="s">
        <v>74</v>
      </c>
      <c r="B9" s="109" t="s">
        <v>5</v>
      </c>
      <c r="C9" s="106" t="s">
        <v>75</v>
      </c>
      <c r="D9" s="109" t="s">
        <v>76</v>
      </c>
      <c r="E9" s="109"/>
    </row>
    <row r="10" spans="1:7" ht="21" customHeight="1">
      <c r="A10" s="109"/>
      <c r="B10" s="109"/>
      <c r="C10" s="107"/>
      <c r="D10" s="27" t="s">
        <v>77</v>
      </c>
      <c r="E10" s="27" t="s">
        <v>78</v>
      </c>
    </row>
    <row r="11" spans="1:7" ht="58.5" customHeight="1">
      <c r="A11" s="33" t="s">
        <v>79</v>
      </c>
      <c r="B11" s="113" t="s">
        <v>80</v>
      </c>
      <c r="C11" s="113"/>
      <c r="D11" s="113"/>
      <c r="E11" s="113"/>
    </row>
    <row r="12" spans="1:7" ht="24" customHeight="1">
      <c r="A12" s="44" t="s">
        <v>81</v>
      </c>
      <c r="B12" s="41" t="s">
        <v>82</v>
      </c>
      <c r="C12" s="42" t="s">
        <v>83</v>
      </c>
      <c r="D12" s="58"/>
      <c r="E12" s="42"/>
    </row>
    <row r="13" spans="1:7" ht="24" customHeight="1">
      <c r="A13" s="44" t="s">
        <v>84</v>
      </c>
      <c r="B13" s="41" t="s">
        <v>85</v>
      </c>
      <c r="C13" s="42" t="s">
        <v>83</v>
      </c>
      <c r="D13" s="58"/>
      <c r="E13" s="42"/>
    </row>
    <row r="14" spans="1:7" ht="33" customHeight="1">
      <c r="A14" s="44" t="s">
        <v>86</v>
      </c>
      <c r="B14" s="41" t="s">
        <v>87</v>
      </c>
      <c r="C14" s="42" t="s">
        <v>75</v>
      </c>
      <c r="D14" s="58"/>
      <c r="E14" s="42"/>
    </row>
    <row r="15" spans="1:7" ht="33" customHeight="1">
      <c r="A15" s="44" t="s">
        <v>88</v>
      </c>
      <c r="B15" s="41" t="s">
        <v>89</v>
      </c>
      <c r="C15" s="42" t="s">
        <v>75</v>
      </c>
      <c r="D15" s="58"/>
      <c r="E15" s="42"/>
    </row>
    <row r="16" spans="1:7" ht="33" customHeight="1">
      <c r="A16" s="44" t="s">
        <v>90</v>
      </c>
      <c r="B16" s="41" t="s">
        <v>91</v>
      </c>
      <c r="C16" s="42" t="s">
        <v>75</v>
      </c>
      <c r="D16" s="58"/>
      <c r="E16" s="42"/>
    </row>
    <row r="17" spans="1:5" ht="33" customHeight="1">
      <c r="A17" s="44" t="s">
        <v>92</v>
      </c>
      <c r="B17" s="41" t="s">
        <v>93</v>
      </c>
      <c r="C17" s="42" t="s">
        <v>75</v>
      </c>
      <c r="D17" s="58"/>
      <c r="E17" s="42"/>
    </row>
    <row r="18" spans="1:5" ht="33" customHeight="1">
      <c r="A18" s="44" t="s">
        <v>94</v>
      </c>
      <c r="B18" s="41" t="s">
        <v>95</v>
      </c>
      <c r="C18" s="42" t="s">
        <v>75</v>
      </c>
      <c r="D18" s="58"/>
      <c r="E18" s="42"/>
    </row>
    <row r="19" spans="1:5" ht="33" customHeight="1">
      <c r="A19" s="44" t="s">
        <v>96</v>
      </c>
      <c r="B19" s="41" t="s">
        <v>97</v>
      </c>
      <c r="C19" s="42" t="s">
        <v>75</v>
      </c>
      <c r="D19" s="58"/>
      <c r="E19" s="42"/>
    </row>
    <row r="20" spans="1:5" ht="33" customHeight="1">
      <c r="A20" s="44" t="s">
        <v>98</v>
      </c>
      <c r="B20" s="41" t="s">
        <v>99</v>
      </c>
      <c r="C20" s="42" t="s">
        <v>75</v>
      </c>
      <c r="D20" s="58"/>
      <c r="E20" s="42"/>
    </row>
    <row r="21" spans="1:5" ht="33" customHeight="1">
      <c r="A21" s="44" t="s">
        <v>100</v>
      </c>
      <c r="B21" s="41" t="s">
        <v>101</v>
      </c>
      <c r="C21" s="42" t="s">
        <v>75</v>
      </c>
      <c r="D21" s="58"/>
      <c r="E21" s="42"/>
    </row>
    <row r="22" spans="1:5" ht="33" customHeight="1">
      <c r="A22" s="44" t="s">
        <v>102</v>
      </c>
      <c r="B22" s="41" t="s">
        <v>103</v>
      </c>
      <c r="C22" s="42" t="s">
        <v>75</v>
      </c>
      <c r="D22" s="58"/>
      <c r="E22" s="42"/>
    </row>
    <row r="23" spans="1:5" ht="33" customHeight="1">
      <c r="A23" s="44" t="s">
        <v>104</v>
      </c>
      <c r="B23" s="41" t="s">
        <v>105</v>
      </c>
      <c r="C23" s="42" t="s">
        <v>75</v>
      </c>
      <c r="D23" s="58"/>
      <c r="E23" s="42"/>
    </row>
    <row r="24" spans="1:5" ht="45" customHeight="1">
      <c r="A24" s="33" t="s">
        <v>106</v>
      </c>
      <c r="B24" s="113" t="s">
        <v>107</v>
      </c>
      <c r="C24" s="113"/>
      <c r="D24" s="113"/>
      <c r="E24" s="113"/>
    </row>
    <row r="25" spans="1:5" ht="33" customHeight="1">
      <c r="A25" s="44" t="s">
        <v>108</v>
      </c>
      <c r="B25" s="41" t="s">
        <v>109</v>
      </c>
      <c r="C25" s="42" t="s">
        <v>75</v>
      </c>
      <c r="D25" s="57"/>
      <c r="E25" s="52"/>
    </row>
    <row r="26" spans="1:5" ht="33" customHeight="1">
      <c r="A26" s="44" t="s">
        <v>110</v>
      </c>
      <c r="B26" s="41" t="s">
        <v>111</v>
      </c>
      <c r="C26" s="42" t="s">
        <v>75</v>
      </c>
      <c r="D26" s="57"/>
      <c r="E26" s="52"/>
    </row>
    <row r="27" spans="1:5" ht="39">
      <c r="A27" s="44" t="s">
        <v>112</v>
      </c>
      <c r="B27" s="41" t="s">
        <v>113</v>
      </c>
      <c r="C27" s="42" t="s">
        <v>75</v>
      </c>
      <c r="D27" s="58"/>
      <c r="E27" s="42"/>
    </row>
    <row r="28" spans="1:5" ht="33" customHeight="1">
      <c r="A28" s="44" t="s">
        <v>114</v>
      </c>
      <c r="B28" s="41" t="s">
        <v>115</v>
      </c>
      <c r="C28" s="42" t="s">
        <v>75</v>
      </c>
      <c r="D28" s="58"/>
      <c r="E28" s="42"/>
    </row>
    <row r="29" spans="1:5" ht="39">
      <c r="A29" s="44" t="s">
        <v>116</v>
      </c>
      <c r="B29" s="41" t="s">
        <v>117</v>
      </c>
      <c r="C29" s="42" t="s">
        <v>75</v>
      </c>
      <c r="D29" s="58"/>
      <c r="E29" s="42"/>
    </row>
    <row r="30" spans="1:5" ht="33" customHeight="1">
      <c r="A30" s="44" t="s">
        <v>118</v>
      </c>
      <c r="B30" s="41" t="s">
        <v>119</v>
      </c>
      <c r="C30" s="42" t="s">
        <v>75</v>
      </c>
      <c r="D30" s="58"/>
      <c r="E30" s="42"/>
    </row>
    <row r="31" spans="1:5" ht="39">
      <c r="A31" s="44" t="s">
        <v>120</v>
      </c>
      <c r="B31" s="41" t="s">
        <v>121</v>
      </c>
      <c r="C31" s="42" t="s">
        <v>75</v>
      </c>
      <c r="D31" s="58"/>
      <c r="E31" s="42"/>
    </row>
    <row r="32" spans="1:5" ht="39">
      <c r="A32" s="44" t="s">
        <v>122</v>
      </c>
      <c r="B32" s="41" t="s">
        <v>123</v>
      </c>
      <c r="C32" s="42" t="s">
        <v>75</v>
      </c>
      <c r="D32" s="58"/>
      <c r="E32" s="42"/>
    </row>
    <row r="33" spans="1:5" ht="33" customHeight="1">
      <c r="A33" s="44" t="s">
        <v>124</v>
      </c>
      <c r="B33" s="41" t="s">
        <v>125</v>
      </c>
      <c r="C33" s="42" t="s">
        <v>75</v>
      </c>
      <c r="D33" s="58"/>
      <c r="E33" s="42"/>
    </row>
    <row r="34" spans="1:5" ht="39">
      <c r="A34" s="44" t="s">
        <v>126</v>
      </c>
      <c r="B34" s="41" t="s">
        <v>127</v>
      </c>
      <c r="C34" s="42" t="s">
        <v>75</v>
      </c>
      <c r="D34" s="58"/>
      <c r="E34" s="42"/>
    </row>
    <row r="35" spans="1:5" ht="33" customHeight="1">
      <c r="A35" s="44" t="s">
        <v>128</v>
      </c>
      <c r="B35" s="41" t="s">
        <v>129</v>
      </c>
      <c r="C35" s="42" t="s">
        <v>130</v>
      </c>
      <c r="D35" s="58"/>
      <c r="E35" s="42"/>
    </row>
    <row r="36" spans="1:5" ht="33" customHeight="1">
      <c r="A36" s="44" t="s">
        <v>131</v>
      </c>
      <c r="B36" s="41" t="s">
        <v>132</v>
      </c>
      <c r="C36" s="42" t="s">
        <v>133</v>
      </c>
      <c r="D36" s="58"/>
      <c r="E36" s="42"/>
    </row>
    <row r="37" spans="1:5" ht="34.5" customHeight="1">
      <c r="A37" s="33" t="s">
        <v>134</v>
      </c>
      <c r="B37" s="113" t="s">
        <v>135</v>
      </c>
      <c r="C37" s="113"/>
      <c r="D37" s="113"/>
      <c r="E37" s="113"/>
    </row>
    <row r="38" spans="1:5" ht="26.1">
      <c r="A38" s="44" t="s">
        <v>136</v>
      </c>
      <c r="B38" s="41" t="s">
        <v>137</v>
      </c>
      <c r="C38" s="42" t="s">
        <v>75</v>
      </c>
      <c r="D38" s="57"/>
      <c r="E38" s="52"/>
    </row>
    <row r="39" spans="1:5" ht="15">
      <c r="A39" s="110"/>
      <c r="B39" s="110"/>
      <c r="C39" s="110"/>
      <c r="D39" s="110"/>
      <c r="E39" s="111"/>
    </row>
    <row r="40" spans="1:5" ht="15.75">
      <c r="A40" s="109" t="s">
        <v>74</v>
      </c>
      <c r="B40" s="109" t="s">
        <v>5</v>
      </c>
      <c r="C40" s="106" t="s">
        <v>75</v>
      </c>
      <c r="D40" s="109" t="s">
        <v>138</v>
      </c>
      <c r="E40" s="109"/>
    </row>
    <row r="41" spans="1:5" ht="15">
      <c r="A41" s="109"/>
      <c r="B41" s="109"/>
      <c r="C41" s="107"/>
      <c r="D41" s="27" t="s">
        <v>77</v>
      </c>
      <c r="E41" s="27" t="s">
        <v>78</v>
      </c>
    </row>
    <row r="42" spans="1:5" ht="26.1">
      <c r="A42" s="44" t="s">
        <v>139</v>
      </c>
      <c r="B42" s="41" t="s">
        <v>140</v>
      </c>
      <c r="C42" s="45" t="s">
        <v>141</v>
      </c>
      <c r="D42" s="35"/>
      <c r="E42" s="42"/>
    </row>
    <row r="43" spans="1:5">
      <c r="D43" s="6"/>
      <c r="E43" s="6"/>
    </row>
    <row r="44" spans="1:5" ht="15.6">
      <c r="B44" s="2" t="s">
        <v>70</v>
      </c>
      <c r="C44" s="2"/>
      <c r="E44" s="1"/>
    </row>
    <row r="45" spans="1:5" ht="15.6">
      <c r="B45" s="3"/>
      <c r="C45" s="3"/>
      <c r="D45" s="1"/>
      <c r="E45" s="1"/>
    </row>
    <row r="46" spans="1:5" ht="15.6">
      <c r="B46" s="8" t="s">
        <v>71</v>
      </c>
      <c r="C46" s="8"/>
      <c r="D46" s="1"/>
      <c r="E46" s="1"/>
    </row>
  </sheetData>
  <mergeCells count="17">
    <mergeCell ref="B37:E37"/>
    <mergeCell ref="A2:E2"/>
    <mergeCell ref="A1:E1"/>
    <mergeCell ref="C40:C41"/>
    <mergeCell ref="A4:E5"/>
    <mergeCell ref="A40:A41"/>
    <mergeCell ref="A39:E39"/>
    <mergeCell ref="A9:A10"/>
    <mergeCell ref="B9:B10"/>
    <mergeCell ref="D9:E9"/>
    <mergeCell ref="D40:E40"/>
    <mergeCell ref="B8:E8"/>
    <mergeCell ref="B40:B41"/>
    <mergeCell ref="B11:E11"/>
    <mergeCell ref="A7:E7"/>
    <mergeCell ref="C9:C10"/>
    <mergeCell ref="B24:E24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56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view="pageBreakPreview" topLeftCell="A32" zoomScaleNormal="100" zoomScaleSheetLayoutView="100" workbookViewId="0" xr3:uid="{842E5F09-E766-5B8D-85AF-A39847EA96FD}">
      <selection activeCell="I40" sqref="I40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8" t="s">
        <v>0</v>
      </c>
      <c r="B1" s="118"/>
      <c r="C1" s="118"/>
      <c r="D1" s="118"/>
      <c r="E1" s="118"/>
      <c r="F1" s="118"/>
    </row>
    <row r="2" spans="1:6" ht="107.25" customHeight="1">
      <c r="A2" s="103" t="s">
        <v>1</v>
      </c>
      <c r="B2" s="104"/>
      <c r="C2" s="104"/>
      <c r="D2" s="104"/>
      <c r="E2" s="104"/>
      <c r="F2" s="104"/>
    </row>
    <row r="3" spans="1:6" ht="6" customHeight="1"/>
    <row r="4" spans="1:6" ht="39" customHeight="1">
      <c r="A4" s="119" t="s">
        <v>142</v>
      </c>
      <c r="B4" s="119"/>
      <c r="C4" s="119"/>
      <c r="D4" s="119"/>
      <c r="E4" s="119"/>
      <c r="F4" s="119"/>
    </row>
    <row r="5" spans="1:6" ht="6" customHeight="1">
      <c r="B5" s="21"/>
      <c r="C5" s="21"/>
      <c r="D5" s="21"/>
      <c r="E5" s="21"/>
      <c r="F5" s="21"/>
    </row>
    <row r="6" spans="1:6" ht="48.75" customHeight="1">
      <c r="A6" s="95" t="s">
        <v>73</v>
      </c>
      <c r="B6" s="120"/>
      <c r="C6" s="120"/>
      <c r="D6" s="120"/>
      <c r="E6" s="120"/>
      <c r="F6" s="121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74</v>
      </c>
      <c r="B8" s="17" t="s">
        <v>5</v>
      </c>
      <c r="C8" s="17" t="s">
        <v>75</v>
      </c>
      <c r="D8" s="17" t="s">
        <v>76</v>
      </c>
      <c r="E8" s="17" t="s">
        <v>143</v>
      </c>
      <c r="F8" s="18" t="s">
        <v>144</v>
      </c>
    </row>
    <row r="9" spans="1:6" ht="51.95" customHeight="1">
      <c r="A9" s="33" t="s">
        <v>79</v>
      </c>
      <c r="B9" s="113" t="s">
        <v>80</v>
      </c>
      <c r="C9" s="113"/>
      <c r="D9" s="113"/>
      <c r="E9" s="113"/>
      <c r="F9" s="113"/>
    </row>
    <row r="10" spans="1:6" ht="24" customHeight="1">
      <c r="A10" s="44" t="s">
        <v>81</v>
      </c>
      <c r="B10" s="41" t="s">
        <v>82</v>
      </c>
      <c r="C10" s="42" t="s">
        <v>83</v>
      </c>
      <c r="D10" s="58"/>
      <c r="E10" s="42">
        <v>900</v>
      </c>
      <c r="F10" s="56">
        <f>D10*E10</f>
        <v>0</v>
      </c>
    </row>
    <row r="11" spans="1:6" ht="24" customHeight="1">
      <c r="A11" s="44" t="s">
        <v>84</v>
      </c>
      <c r="B11" s="41" t="s">
        <v>85</v>
      </c>
      <c r="C11" s="42" t="s">
        <v>83</v>
      </c>
      <c r="D11" s="58"/>
      <c r="E11" s="42">
        <v>40</v>
      </c>
      <c r="F11" s="56">
        <f t="shared" ref="F11:F13" si="0">D11*E11</f>
        <v>0</v>
      </c>
    </row>
    <row r="12" spans="1:6" ht="33" customHeight="1">
      <c r="A12" s="44" t="s">
        <v>86</v>
      </c>
      <c r="B12" s="41" t="s">
        <v>87</v>
      </c>
      <c r="C12" s="42" t="s">
        <v>75</v>
      </c>
      <c r="D12" s="58"/>
      <c r="E12" s="42">
        <v>7</v>
      </c>
      <c r="F12" s="56">
        <f t="shared" si="0"/>
        <v>0</v>
      </c>
    </row>
    <row r="13" spans="1:6" ht="33" customHeight="1">
      <c r="A13" s="44" t="s">
        <v>88</v>
      </c>
      <c r="B13" s="41" t="s">
        <v>89</v>
      </c>
      <c r="C13" s="42" t="s">
        <v>75</v>
      </c>
      <c r="D13" s="58"/>
      <c r="E13" s="42">
        <v>8</v>
      </c>
      <c r="F13" s="56">
        <f t="shared" si="0"/>
        <v>0</v>
      </c>
    </row>
    <row r="14" spans="1:6" ht="33" customHeight="1">
      <c r="A14" s="44" t="s">
        <v>90</v>
      </c>
      <c r="B14" s="41" t="s">
        <v>91</v>
      </c>
      <c r="C14" s="42" t="s">
        <v>75</v>
      </c>
      <c r="D14" s="58"/>
      <c r="E14" s="42">
        <v>5</v>
      </c>
      <c r="F14" s="56">
        <f t="shared" ref="F14:F15" si="1">D14*E14</f>
        <v>0</v>
      </c>
    </row>
    <row r="15" spans="1:6" ht="33" customHeight="1">
      <c r="A15" s="44" t="s">
        <v>92</v>
      </c>
      <c r="B15" s="41" t="s">
        <v>93</v>
      </c>
      <c r="C15" s="42" t="s">
        <v>75</v>
      </c>
      <c r="D15" s="58"/>
      <c r="E15" s="42">
        <v>5</v>
      </c>
      <c r="F15" s="56">
        <f t="shared" si="1"/>
        <v>0</v>
      </c>
    </row>
    <row r="16" spans="1:6" ht="33" customHeight="1">
      <c r="A16" s="44" t="s">
        <v>94</v>
      </c>
      <c r="B16" s="41" t="s">
        <v>95</v>
      </c>
      <c r="C16" s="42" t="s">
        <v>75</v>
      </c>
      <c r="D16" s="58"/>
      <c r="E16" s="42">
        <v>5</v>
      </c>
      <c r="F16" s="56">
        <f t="shared" ref="F16:F21" si="2">D16*E16</f>
        <v>0</v>
      </c>
    </row>
    <row r="17" spans="1:6" ht="33" customHeight="1">
      <c r="A17" s="44" t="s">
        <v>96</v>
      </c>
      <c r="B17" s="41" t="s">
        <v>97</v>
      </c>
      <c r="C17" s="42" t="s">
        <v>75</v>
      </c>
      <c r="D17" s="58"/>
      <c r="E17" s="42">
        <v>5</v>
      </c>
      <c r="F17" s="56">
        <f t="shared" si="2"/>
        <v>0</v>
      </c>
    </row>
    <row r="18" spans="1:6" ht="33" customHeight="1">
      <c r="A18" s="44" t="s">
        <v>98</v>
      </c>
      <c r="B18" s="41" t="s">
        <v>99</v>
      </c>
      <c r="C18" s="42" t="s">
        <v>75</v>
      </c>
      <c r="D18" s="58"/>
      <c r="E18" s="42">
        <v>6</v>
      </c>
      <c r="F18" s="56">
        <f t="shared" si="2"/>
        <v>0</v>
      </c>
    </row>
    <row r="19" spans="1:6" ht="33" customHeight="1">
      <c r="A19" s="44" t="s">
        <v>100</v>
      </c>
      <c r="B19" s="41" t="s">
        <v>101</v>
      </c>
      <c r="C19" s="42" t="s">
        <v>75</v>
      </c>
      <c r="D19" s="58"/>
      <c r="E19" s="42">
        <v>7</v>
      </c>
      <c r="F19" s="56">
        <f t="shared" si="2"/>
        <v>0</v>
      </c>
    </row>
    <row r="20" spans="1:6" ht="33" customHeight="1">
      <c r="A20" s="44" t="s">
        <v>102</v>
      </c>
      <c r="B20" s="41" t="s">
        <v>103</v>
      </c>
      <c r="C20" s="42" t="s">
        <v>75</v>
      </c>
      <c r="D20" s="58"/>
      <c r="E20" s="42">
        <v>7</v>
      </c>
      <c r="F20" s="56">
        <f t="shared" si="2"/>
        <v>0</v>
      </c>
    </row>
    <row r="21" spans="1:6" ht="33" customHeight="1">
      <c r="A21" s="44" t="s">
        <v>104</v>
      </c>
      <c r="B21" s="41" t="s">
        <v>105</v>
      </c>
      <c r="C21" s="42" t="s">
        <v>75</v>
      </c>
      <c r="D21" s="58"/>
      <c r="E21" s="42">
        <v>10</v>
      </c>
      <c r="F21" s="56">
        <f t="shared" si="2"/>
        <v>0</v>
      </c>
    </row>
    <row r="22" spans="1:6" ht="45" customHeight="1">
      <c r="A22" s="33" t="s">
        <v>106</v>
      </c>
      <c r="B22" s="122" t="s">
        <v>107</v>
      </c>
      <c r="C22" s="123"/>
      <c r="D22" s="123"/>
      <c r="E22" s="123"/>
      <c r="F22" s="123"/>
    </row>
    <row r="23" spans="1:6" ht="33" customHeight="1">
      <c r="A23" s="44" t="s">
        <v>108</v>
      </c>
      <c r="B23" s="41" t="s">
        <v>109</v>
      </c>
      <c r="C23" s="42" t="s">
        <v>75</v>
      </c>
      <c r="D23" s="57"/>
      <c r="E23" s="52">
        <v>2</v>
      </c>
      <c r="F23" s="56">
        <f>D23*E23</f>
        <v>0</v>
      </c>
    </row>
    <row r="24" spans="1:6" ht="33" customHeight="1">
      <c r="A24" s="44" t="s">
        <v>110</v>
      </c>
      <c r="B24" s="41" t="s">
        <v>111</v>
      </c>
      <c r="C24" s="42" t="s">
        <v>75</v>
      </c>
      <c r="D24" s="57"/>
      <c r="E24" s="52">
        <v>2</v>
      </c>
      <c r="F24" s="56">
        <f t="shared" ref="F24:F26" si="3">D24*E24</f>
        <v>0</v>
      </c>
    </row>
    <row r="25" spans="1:6" ht="33" customHeight="1">
      <c r="A25" s="44" t="s">
        <v>112</v>
      </c>
      <c r="B25" s="41" t="s">
        <v>113</v>
      </c>
      <c r="C25" s="42" t="s">
        <v>75</v>
      </c>
      <c r="D25" s="58"/>
      <c r="E25" s="42">
        <v>2</v>
      </c>
      <c r="F25" s="56">
        <f t="shared" si="3"/>
        <v>0</v>
      </c>
    </row>
    <row r="26" spans="1:6" ht="33" customHeight="1">
      <c r="A26" s="44" t="s">
        <v>114</v>
      </c>
      <c r="B26" s="41" t="s">
        <v>115</v>
      </c>
      <c r="C26" s="42" t="s">
        <v>75</v>
      </c>
      <c r="D26" s="58"/>
      <c r="E26" s="42">
        <v>2</v>
      </c>
      <c r="F26" s="56">
        <f t="shared" si="3"/>
        <v>0</v>
      </c>
    </row>
    <row r="27" spans="1:6" ht="33" customHeight="1">
      <c r="A27" s="44" t="s">
        <v>116</v>
      </c>
      <c r="B27" s="41" t="s">
        <v>117</v>
      </c>
      <c r="C27" s="42" t="s">
        <v>75</v>
      </c>
      <c r="D27" s="58"/>
      <c r="E27" s="42">
        <v>2</v>
      </c>
      <c r="F27" s="56">
        <f t="shared" ref="F27:F28" si="4">D27*E27</f>
        <v>0</v>
      </c>
    </row>
    <row r="28" spans="1:6" ht="33" customHeight="1">
      <c r="A28" s="44" t="s">
        <v>118</v>
      </c>
      <c r="B28" s="41" t="s">
        <v>119</v>
      </c>
      <c r="C28" s="42" t="s">
        <v>75</v>
      </c>
      <c r="D28" s="58"/>
      <c r="E28" s="42">
        <v>2</v>
      </c>
      <c r="F28" s="56">
        <f t="shared" si="4"/>
        <v>0</v>
      </c>
    </row>
    <row r="29" spans="1:6" ht="33" customHeight="1">
      <c r="A29" s="44" t="s">
        <v>120</v>
      </c>
      <c r="B29" s="41" t="s">
        <v>121</v>
      </c>
      <c r="C29" s="42" t="s">
        <v>75</v>
      </c>
      <c r="D29" s="58"/>
      <c r="E29" s="42">
        <v>2</v>
      </c>
      <c r="F29" s="56">
        <f t="shared" ref="F29:F34" si="5">D29*E29</f>
        <v>0</v>
      </c>
    </row>
    <row r="30" spans="1:6" ht="33" customHeight="1">
      <c r="A30" s="44" t="s">
        <v>122</v>
      </c>
      <c r="B30" s="41" t="s">
        <v>123</v>
      </c>
      <c r="C30" s="42" t="s">
        <v>75</v>
      </c>
      <c r="D30" s="58"/>
      <c r="E30" s="42">
        <v>2</v>
      </c>
      <c r="F30" s="56">
        <f t="shared" si="5"/>
        <v>0</v>
      </c>
    </row>
    <row r="31" spans="1:6" ht="33" customHeight="1">
      <c r="A31" s="44" t="s">
        <v>124</v>
      </c>
      <c r="B31" s="41" t="s">
        <v>125</v>
      </c>
      <c r="C31" s="42" t="s">
        <v>75</v>
      </c>
      <c r="D31" s="58"/>
      <c r="E31" s="42">
        <v>2</v>
      </c>
      <c r="F31" s="56">
        <f t="shared" si="5"/>
        <v>0</v>
      </c>
    </row>
    <row r="32" spans="1:6" ht="33" customHeight="1">
      <c r="A32" s="44" t="s">
        <v>126</v>
      </c>
      <c r="B32" s="41" t="s">
        <v>127</v>
      </c>
      <c r="C32" s="42" t="s">
        <v>75</v>
      </c>
      <c r="D32" s="58"/>
      <c r="E32" s="42">
        <v>2</v>
      </c>
      <c r="F32" s="56">
        <f t="shared" si="5"/>
        <v>0</v>
      </c>
    </row>
    <row r="33" spans="1:6" ht="33" customHeight="1">
      <c r="A33" s="44" t="s">
        <v>128</v>
      </c>
      <c r="B33" s="41" t="s">
        <v>129</v>
      </c>
      <c r="C33" s="42" t="s">
        <v>130</v>
      </c>
      <c r="D33" s="58"/>
      <c r="E33" s="42">
        <v>15</v>
      </c>
      <c r="F33" s="56">
        <f t="shared" si="5"/>
        <v>0</v>
      </c>
    </row>
    <row r="34" spans="1:6" ht="33" customHeight="1">
      <c r="A34" s="44" t="s">
        <v>131</v>
      </c>
      <c r="B34" s="41" t="s">
        <v>132</v>
      </c>
      <c r="C34" s="42" t="s">
        <v>133</v>
      </c>
      <c r="D34" s="58"/>
      <c r="E34" s="42">
        <v>3</v>
      </c>
      <c r="F34" s="56">
        <f t="shared" si="5"/>
        <v>0</v>
      </c>
    </row>
    <row r="35" spans="1:6" ht="36" customHeight="1">
      <c r="A35" s="33" t="s">
        <v>134</v>
      </c>
      <c r="B35" s="124" t="s">
        <v>135</v>
      </c>
      <c r="C35" s="125"/>
      <c r="D35" s="125"/>
      <c r="E35" s="125"/>
      <c r="F35" s="125"/>
    </row>
    <row r="36" spans="1:6" ht="26.1">
      <c r="A36" s="44" t="s">
        <v>136</v>
      </c>
      <c r="B36" s="41" t="s">
        <v>137</v>
      </c>
      <c r="C36" s="42" t="s">
        <v>75</v>
      </c>
      <c r="D36" s="57"/>
      <c r="E36" s="52">
        <v>4</v>
      </c>
      <c r="F36" s="56">
        <f>D36*E36</f>
        <v>0</v>
      </c>
    </row>
    <row r="37" spans="1:6" ht="25.5" customHeight="1">
      <c r="B37" s="5"/>
      <c r="C37" s="4"/>
      <c r="D37" s="13"/>
      <c r="E37" s="13"/>
      <c r="F37" s="14"/>
    </row>
    <row r="38" spans="1:6" s="19" customFormat="1" ht="44.25" customHeight="1">
      <c r="A38" s="34" t="s">
        <v>74</v>
      </c>
      <c r="B38" s="34" t="s">
        <v>5</v>
      </c>
      <c r="C38" s="34" t="s">
        <v>145</v>
      </c>
      <c r="D38" s="34" t="s">
        <v>146</v>
      </c>
      <c r="E38" s="34" t="s">
        <v>143</v>
      </c>
      <c r="F38" s="34" t="s">
        <v>144</v>
      </c>
    </row>
    <row r="39" spans="1:6" ht="33" customHeight="1">
      <c r="A39" s="46" t="s">
        <v>139</v>
      </c>
      <c r="B39" s="47" t="s">
        <v>140</v>
      </c>
      <c r="C39" s="48" t="s">
        <v>147</v>
      </c>
      <c r="D39" s="48"/>
      <c r="E39" s="48">
        <v>130000</v>
      </c>
      <c r="F39" s="56">
        <f>D39*E39</f>
        <v>0</v>
      </c>
    </row>
    <row r="40" spans="1:6" ht="12" customHeight="1">
      <c r="B40" s="13"/>
      <c r="C40" s="13"/>
      <c r="D40" s="13"/>
      <c r="E40" s="13"/>
      <c r="F40" s="14"/>
    </row>
    <row r="41" spans="1:6" ht="24" customHeight="1">
      <c r="C41" s="115" t="s">
        <v>148</v>
      </c>
      <c r="D41" s="116"/>
      <c r="E41" s="117"/>
      <c r="F41" s="54">
        <f>SUM(F10:F21,F23:F34,F36,F39)</f>
        <v>0</v>
      </c>
    </row>
    <row r="42" spans="1:6" ht="24" customHeight="1">
      <c r="C42" s="115" t="s">
        <v>149</v>
      </c>
      <c r="D42" s="116"/>
      <c r="E42" s="117"/>
      <c r="F42" s="55">
        <f>F41*20%</f>
        <v>0</v>
      </c>
    </row>
    <row r="43" spans="1:6" ht="24" customHeight="1">
      <c r="C43" s="115" t="s">
        <v>150</v>
      </c>
      <c r="D43" s="116"/>
      <c r="E43" s="117"/>
      <c r="F43" s="54">
        <f>F41+F42</f>
        <v>0</v>
      </c>
    </row>
    <row r="44" spans="1:6" ht="12" customHeight="1">
      <c r="F44" s="49"/>
    </row>
    <row r="45" spans="1:6" ht="24" customHeight="1">
      <c r="C45" s="115" t="s">
        <v>151</v>
      </c>
      <c r="D45" s="116"/>
      <c r="E45" s="117"/>
      <c r="F45" s="54">
        <f>F41*4</f>
        <v>0</v>
      </c>
    </row>
    <row r="46" spans="1:6" ht="24" customHeight="1">
      <c r="C46" s="115" t="s">
        <v>149</v>
      </c>
      <c r="D46" s="116"/>
      <c r="E46" s="117"/>
      <c r="F46" s="55">
        <f>F45*20%</f>
        <v>0</v>
      </c>
    </row>
    <row r="47" spans="1:6" ht="24" customHeight="1">
      <c r="A47"/>
      <c r="C47" s="126" t="s">
        <v>152</v>
      </c>
      <c r="D47" s="126"/>
      <c r="E47" s="126"/>
      <c r="F47" s="54">
        <f>F45+F46</f>
        <v>0</v>
      </c>
    </row>
    <row r="48" spans="1:6" ht="18" customHeight="1">
      <c r="A48"/>
    </row>
    <row r="49" spans="1:4">
      <c r="A49"/>
      <c r="B49" s="15" t="s">
        <v>153</v>
      </c>
      <c r="D49" s="15" t="s">
        <v>154</v>
      </c>
    </row>
    <row r="50" spans="1:4" ht="7.5" customHeight="1">
      <c r="A50"/>
      <c r="B50" s="16"/>
    </row>
    <row r="51" spans="1:4">
      <c r="A51"/>
      <c r="B51" s="15" t="s">
        <v>71</v>
      </c>
    </row>
  </sheetData>
  <mergeCells count="13">
    <mergeCell ref="C47:E47"/>
    <mergeCell ref="C46:E46"/>
    <mergeCell ref="C45:E45"/>
    <mergeCell ref="C43:E43"/>
    <mergeCell ref="C42:E42"/>
    <mergeCell ref="C41:E41"/>
    <mergeCell ref="A1:F1"/>
    <mergeCell ref="B9:F9"/>
    <mergeCell ref="A4:F4"/>
    <mergeCell ref="A2:F2"/>
    <mergeCell ref="A6:F6"/>
    <mergeCell ref="B22:F22"/>
    <mergeCell ref="B35:F35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49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zoomScale="120" zoomScaleNormal="100" zoomScaleSheetLayoutView="120" workbookViewId="0" xr3:uid="{51F8DEE0-4D01-5F28-A812-FC0BD7CAC4A5}">
      <selection activeCell="E9" activeCellId="1" sqref="E11:E13 E8:E9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8" t="s">
        <v>0</v>
      </c>
      <c r="B1" s="118"/>
      <c r="C1" s="118"/>
      <c r="D1" s="118"/>
      <c r="E1" s="118"/>
    </row>
    <row r="2" spans="1:5" ht="102.75" customHeight="1">
      <c r="A2" s="95" t="s">
        <v>1</v>
      </c>
      <c r="B2" s="96"/>
      <c r="C2" s="96"/>
      <c r="D2" s="96"/>
      <c r="E2" s="97"/>
    </row>
    <row r="3" spans="1:5" ht="6" customHeight="1"/>
    <row r="4" spans="1:5" ht="33" customHeight="1">
      <c r="A4" s="119" t="s">
        <v>155</v>
      </c>
      <c r="B4" s="119"/>
      <c r="C4" s="119"/>
      <c r="D4" s="119"/>
      <c r="E4" s="119"/>
    </row>
    <row r="5" spans="1:5" ht="6" customHeight="1">
      <c r="A5" s="21"/>
      <c r="B5" s="21"/>
      <c r="C5" s="21"/>
      <c r="D5" s="21"/>
      <c r="E5" s="21"/>
    </row>
    <row r="6" spans="1:5" ht="64.5" customHeight="1">
      <c r="A6" s="114" t="s">
        <v>156</v>
      </c>
      <c r="B6" s="114"/>
      <c r="C6" s="114"/>
      <c r="D6" s="114"/>
      <c r="E6" s="114"/>
    </row>
    <row r="7" spans="1:5" ht="6" customHeight="1">
      <c r="A7" s="4"/>
      <c r="B7" s="4"/>
      <c r="C7" s="4"/>
      <c r="D7" s="4"/>
      <c r="E7" s="4"/>
    </row>
    <row r="8" spans="1:5" ht="33" customHeight="1">
      <c r="A8" s="128" t="s">
        <v>157</v>
      </c>
      <c r="B8" s="128"/>
      <c r="C8" s="128"/>
      <c r="D8" s="128"/>
      <c r="E8" s="53">
        <f>DPF!D51</f>
        <v>0</v>
      </c>
    </row>
    <row r="9" spans="1:5" ht="33" customHeight="1">
      <c r="A9" s="128" t="s">
        <v>158</v>
      </c>
      <c r="B9" s="128"/>
      <c r="C9" s="128"/>
      <c r="D9" s="128"/>
      <c r="E9" s="53">
        <f>DE!F45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27" t="s">
        <v>159</v>
      </c>
      <c r="B11" s="127"/>
      <c r="C11" s="127"/>
      <c r="D11" s="127"/>
      <c r="E11" s="53">
        <f>E8+E9</f>
        <v>0</v>
      </c>
    </row>
    <row r="12" spans="1:5" ht="33" customHeight="1">
      <c r="A12" s="127" t="s">
        <v>160</v>
      </c>
      <c r="B12" s="127"/>
      <c r="C12" s="127"/>
      <c r="D12" s="127"/>
      <c r="E12" s="53">
        <f>E11*20%</f>
        <v>0</v>
      </c>
    </row>
    <row r="13" spans="1:5" ht="33" customHeight="1">
      <c r="A13" s="127" t="s">
        <v>161</v>
      </c>
      <c r="B13" s="127"/>
      <c r="C13" s="127"/>
      <c r="D13" s="127"/>
      <c r="E13" s="53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153</v>
      </c>
      <c r="B15" s="26"/>
      <c r="C15" s="26" t="s">
        <v>154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162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710167-CDE2-49C4-A04E-92FAE4FC40FC}"/>
</file>

<file path=customXml/itemProps2.xml><?xml version="1.0" encoding="utf-8"?>
<ds:datastoreItem xmlns:ds="http://schemas.openxmlformats.org/officeDocument/2006/customXml" ds:itemID="{B2A99A1E-2C46-40D7-A846-B6673419E40B}"/>
</file>

<file path=customXml/itemProps3.xml><?xml version="1.0" encoding="utf-8"?>
<ds:datastoreItem xmlns:ds="http://schemas.openxmlformats.org/officeDocument/2006/customXml" ds:itemID="{52778279-1964-45D9-B75A-7A6D3DACD8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2026-05-07T05:59:56Z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